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0980" windowHeight="6570" tabRatio="598"/>
  </bookViews>
  <sheets>
    <sheet name="2024раздел 1" sheetId="1" r:id="rId1"/>
  </sheets>
  <definedNames>
    <definedName name="_xlnm.Print_Area" localSheetId="0">'2024раздел 1'!$A$1:$K$28</definedName>
  </definedNames>
  <calcPr calcId="162913"/>
</workbook>
</file>

<file path=xl/calcChain.xml><?xml version="1.0" encoding="utf-8"?>
<calcChain xmlns="http://schemas.openxmlformats.org/spreadsheetml/2006/main">
  <c r="G9" i="1" l="1"/>
  <c r="G10" i="1"/>
  <c r="G12" i="1"/>
  <c r="G16" i="1"/>
  <c r="G18" i="1"/>
  <c r="G20" i="1"/>
  <c r="H12" i="1" l="1"/>
  <c r="E17" i="1"/>
  <c r="E14" i="1"/>
  <c r="H16" i="1" l="1"/>
  <c r="L20" i="1" l="1"/>
  <c r="E23" i="1" l="1"/>
  <c r="E26" i="1" s="1"/>
  <c r="F23" i="1"/>
  <c r="G23" i="1" s="1"/>
  <c r="D23" i="1"/>
  <c r="D26" i="1" s="1"/>
  <c r="H9" i="1"/>
  <c r="I9" i="1" s="1"/>
  <c r="D24" i="1"/>
  <c r="D27" i="1" s="1"/>
  <c r="D22" i="1" l="1"/>
  <c r="E24" i="1"/>
  <c r="E27" i="1" s="1"/>
  <c r="D8" i="1"/>
  <c r="F24" i="1"/>
  <c r="G24" i="1" s="1"/>
  <c r="F26" i="1"/>
  <c r="G26" i="1" s="1"/>
  <c r="H23" i="1"/>
  <c r="I23" i="1" s="1"/>
  <c r="D25" i="1"/>
  <c r="E22" i="1" l="1"/>
  <c r="F22" i="1"/>
  <c r="G22" i="1" s="1"/>
  <c r="E8" i="1"/>
  <c r="F8" i="1"/>
  <c r="G8" i="1" s="1"/>
  <c r="H10" i="1"/>
  <c r="H8" i="1" s="1"/>
  <c r="H26" i="1"/>
  <c r="I26" i="1" s="1"/>
  <c r="D15" i="1"/>
  <c r="I12" i="1"/>
  <c r="F17" i="1" l="1"/>
  <c r="G17" i="1" s="1"/>
  <c r="D17" i="1"/>
  <c r="F14" i="1"/>
  <c r="D14" i="1"/>
  <c r="D13" i="1" s="1"/>
  <c r="E15" i="1"/>
  <c r="F15" i="1"/>
  <c r="G15" i="1" s="1"/>
  <c r="F13" i="1" l="1"/>
  <c r="G14" i="1"/>
  <c r="H14" i="1"/>
  <c r="I14" i="1" s="1"/>
  <c r="I8" i="1"/>
  <c r="E13" i="1"/>
  <c r="G13" i="1" l="1"/>
  <c r="H18" i="1"/>
  <c r="I18" i="1" s="1"/>
  <c r="H20" i="1"/>
  <c r="H24" i="1" l="1"/>
  <c r="H22" i="1" s="1"/>
  <c r="H17" i="1"/>
  <c r="I17" i="1" s="1"/>
  <c r="I20" i="1" l="1"/>
  <c r="F19" i="1" l="1"/>
  <c r="E19" i="1"/>
  <c r="D19" i="1"/>
  <c r="I16" i="1"/>
  <c r="I10" i="1"/>
  <c r="G19" i="1" l="1"/>
  <c r="D11" i="1"/>
  <c r="H15" i="1"/>
  <c r="I15" i="1" s="1"/>
  <c r="F11" i="1"/>
  <c r="G11" i="1" s="1"/>
  <c r="E11" i="1"/>
  <c r="H11" i="1"/>
  <c r="I11" i="1" l="1"/>
  <c r="E25" i="1"/>
  <c r="F27" i="1"/>
  <c r="G27" i="1" s="1"/>
  <c r="H13" i="1"/>
  <c r="I13" i="1" s="1"/>
  <c r="H19" i="1"/>
  <c r="I19" i="1" s="1"/>
  <c r="F25" i="1" l="1"/>
  <c r="G25" i="1" s="1"/>
  <c r="H27" i="1"/>
  <c r="I24" i="1"/>
  <c r="I22" i="1"/>
  <c r="H25" i="1"/>
  <c r="I27" i="1" l="1"/>
  <c r="I25" i="1"/>
</calcChain>
</file>

<file path=xl/sharedStrings.xml><?xml version="1.0" encoding="utf-8"?>
<sst xmlns="http://schemas.openxmlformats.org/spreadsheetml/2006/main" count="73" uniqueCount="43">
  <si>
    <t>Наименование</t>
  </si>
  <si>
    <t>Ответственный (администратор или соадминистратор)</t>
  </si>
  <si>
    <t>Источники финансирования</t>
  </si>
  <si>
    <t>Объем финансирования (руб.)</t>
  </si>
  <si>
    <t>Отклонение</t>
  </si>
  <si>
    <t>руб.</t>
  </si>
  <si>
    <t>%</t>
  </si>
  <si>
    <t>департамент финансов</t>
  </si>
  <si>
    <t>Всего, в том числе:</t>
  </si>
  <si>
    <t>- за счет средств местного бюджета</t>
  </si>
  <si>
    <t xml:space="preserve">Объём ассигнований администратора - департамент финансов </t>
  </si>
  <si>
    <t>Основное мероприятие 2. Управление муниципальным долгом города
в том числе</t>
  </si>
  <si>
    <t>Основное мероприятие 3. Формирование резервных средств в бюджете города в том числе</t>
  </si>
  <si>
    <t>3.1. Мероприятие. Формирование в бюджете города резервного фонда Администрации города                                       в соответствии с требованиями Бюджетного кодекса Российской Федерации</t>
  </si>
  <si>
    <t>Основное мероприятие 4. Обеспечение функционирования и развития автоматизированных систем управления бюджетным процессом в том числе</t>
  </si>
  <si>
    <t xml:space="preserve">Основное мероприятие 1. Обеспечение деятельности департамента финансов
</t>
  </si>
  <si>
    <t>-</t>
  </si>
  <si>
    <t xml:space="preserve">Примечание (факторы, обусловившие неисполнение уточненного плана)
</t>
  </si>
  <si>
    <t>Достигнутый результат в рамках основного мероприятия (мероприятия)</t>
  </si>
  <si>
    <t xml:space="preserve">3.2. Мероприятие.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
</t>
  </si>
  <si>
    <t>Общий объем финансирования программы- всего, в том числе</t>
  </si>
  <si>
    <t>Своевременно и в полном объеме исполнены обязательства по расходам на обеспечение деятельности департамента финансов.</t>
  </si>
  <si>
    <t>Неиспользование средств резервного фонда Администрации города обусловлено отсутствием фактической востребованности в расходах, связанных с предупреждением либо ликвидацией чрезвычайных ситуаций.</t>
  </si>
  <si>
    <t>за счет межбюджетных трансфертов из окружного бюджета</t>
  </si>
  <si>
    <t>за счет средств местного бюджета</t>
  </si>
  <si>
    <t xml:space="preserve"> за счет средств местного бюджета</t>
  </si>
  <si>
    <t xml:space="preserve">Основное мероприятие 5. Внедрение в бюджетный процесс новых инструментов (технологий), обусловленных изменением законодательства или направленных на оптимизацию бюджетных и технологических процедур и повышение эффективности взаимодействия участников бюджетного процесса </t>
  </si>
  <si>
    <t>Неисполнение обусловлено отсутствием обращений от главных распорядителей бюджетных средств по средствам, зарезервированным в бюджетной росписи департамента финансов до определения исполнителей:
- 7 254 803,38 руб.- на обеспечение расходных обязательств, возникающих после ввода в эксплуатацию новых (завершения капитального ремонта действующих) объектов муниципальной собственности, завершения благоустройства общественных территорий, создания новых муниципальных учреждений; 
- 7 008 747,79 руб.- на введение новых (увеличение действующих) расходных обязательств по оплате труда, выплатам социального характера, гарантиям и компенсациям работникам муниципальных учреждений и органов местного самоуправления; 
- 813 200,00 руб. - на дополнительную меру социальной поддержки в виде обеспечения сохранности транспортных средств участников специальной военной операции на безвозмездной основе; 
- 105 402 021,45 руб. - на обеспечение расходных обязательств по концессионным соглашениям, обеспечение уровня софинансирования за счет средств бюджета города Сургута бюджетных ассигнований на исполнение расходных обязательств муниципального образования городской округ Сургут, в целях софинансирования которых предоставляются субсидии из других бюджетов бюджетной системы Российской Федерации; 
- 143 094,83 руб. -  на реализацию инициативных проектов, предусмотренных статьёй 26.1 Федерального закона от 06.10.2003 № 131-ФЗ "Об общих принципах организации местного самоуправления в Российской Федерации", решения о поддержке которых будут приняты Администрацией города в течение финансового года.</t>
  </si>
  <si>
    <t>Неисполнение обусловлено образованием экономии, в связи с досрочным возвратом кредитов, привлеченных ранее, и невыборкой кредитов в течение года</t>
  </si>
  <si>
    <t>Своевременно и в полном объеме исполнены обязательства по заключенным муниципальным контрактам.
Снижена нагрузка на бюджет города в части исполнения расходов на обслуживание долговых обязательств, по причине отсутствия потребности уплаты процентов по муниципальным контрактам в связи с досрочным возвратом кредитов, привлеченных ранее, и отсутствием потребности в привлечении кредитов</t>
  </si>
  <si>
    <t xml:space="preserve">Заключен муниципальный контракт на оказание услуг по сопровождению автоматизированной системы планирования и исполнения бюджета города на основе программного обеспечения "Автоматизированный Центр контроля" с размещением информации о бюджете города в доступной для граждан форме на отдельном информационном портале «Бюджет для граждан». 
Приобретена лицензия (неисключительное право) на модуль "Конструктор форм" Автоматизированной информационной системы "СКИФ-Бюджетный процесс" на 2024 год. 
</t>
  </si>
  <si>
    <t xml:space="preserve">Своевременно и в полном объеме были выделены бюджетные ассигнования главным распорядителям бюджетных средств на:
- реализацию наказов избирателей депутатам Думы города Сургута;
-на ограждение многоквартирного дома, расположенного по адресу: город Сургут, улица Мечникова, дом 13, в местах возможного обрушения аварийных балконов, включая фасад дома;
- на снос аварийного здания МАУ "Городской культурный центр", расположенный по адресу: город Сургут, улица Сибирская, дом 2.
</t>
  </si>
  <si>
    <t xml:space="preserve">Своевременно и в полном объеме были перераспределены бюджетные ассигнования по мере поступления обращений от главных распорядителей бюджетных средств на:
-  на обеспечение расходных обязательств, возникающих после ввода в эксплуатацию новых (завершения капитального ремонта действующих) объектов муниципальной собственности, завершения благоустройства общественных территорий, создания новых муниципальных учреждений; ;
- на  оплату труда, выплатам социального характера, гарантиям и компенсациям работникам муниципальных учреждений;
- на реализацию мероприятий по содействию трудоустройству граждан за счет иных межбюджетных трансфертов из бюджета Ханты-Мансийского автономного округа - Югры;
- на обеспечение расходных обязательств по концессионным соглашениям, обеспечение уровня софинансирования за счет средств бюджета города Сургута бюджетных ассигнований на исполнение расходных обязательств муниципального образования городской округ Сургут, в целях софинансирования которых предоставляются субсидии из других бюджетов бюджетной системы Российской Федерации;
- на реализацию инициативных проектов, предусмотренных статьёй 26.1 Федерального закона от 06.10.2003 № 131-ФЗ "Об общих принципах организации местного самоуправления в Российской Федерации", решения о поддержке которых будут приняты Администрацией города в течение финансового года.
</t>
  </si>
  <si>
    <t>Приложение 6</t>
  </si>
  <si>
    <t>Утвержденный план</t>
  </si>
  <si>
    <t>Уточненный план</t>
  </si>
  <si>
    <t>Факт</t>
  </si>
  <si>
    <t>УИЗСмп</t>
  </si>
  <si>
    <t>Высокий уровень использования запланированного объема средств</t>
  </si>
  <si>
    <t>% испол- нения</t>
  </si>
  <si>
    <t>Уровень использования запланированного объема средств, предусмотренного на реализацию муниципальной программы  УИЗСмп* =Фзн / Пзн уточн), где:
Фзн- общий фактический объем расходов (за счет всех источников финансирования) =  174 717 219,59 рублей
Пзн уточн - общий плановый (уточненный) объем расходов (за счет всех источников финансирования),  направленный на реализацию муниципальной программы = 174 717 219,59 рублей.
* за исключением средств резервного фонда Администрации города, иным образом зарезервированных (нераспределенных) средств, а также средств, предусмотренных на обслуживание долговых обязательств муниципального образования.</t>
  </si>
  <si>
    <t>Оценка исполнения запланированного объема  средств на  реализацию муниципальной программы  «Управление муниципальными финансами города Сургута на период до 2030 года» за 2024 год</t>
  </si>
  <si>
    <t xml:space="preserve">(сведения об исполнении программных мероприятий, объеме финансирования муниципальной программы)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</si>
</sst>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2" fillId="0" borderId="0"/>
  </cellStyleXfs>
  <cellXfs count="6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justify"/>
    </xf>
    <xf numFmtId="0" fontId="1" fillId="0" borderId="0" xfId="0" applyFont="1" applyFill="1" applyAlignment="1">
      <alignment horizontal="center" vertical="top"/>
    </xf>
    <xf numFmtId="0" fontId="4" fillId="0" borderId="0" xfId="0" applyFont="1" applyFill="1"/>
    <xf numFmtId="0" fontId="2" fillId="0" borderId="2" xfId="0" applyFont="1" applyFill="1" applyBorder="1" applyAlignment="1">
      <alignment vertical="top" wrapText="1"/>
    </xf>
    <xf numFmtId="0" fontId="1" fillId="0" borderId="0" xfId="0" applyFont="1" applyFill="1" applyAlignment="1">
      <alignment wrapText="1"/>
    </xf>
    <xf numFmtId="0" fontId="6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4" fontId="1" fillId="0" borderId="0" xfId="0" applyNumberFormat="1" applyFont="1" applyFill="1"/>
    <xf numFmtId="4" fontId="1" fillId="0" borderId="0" xfId="0" applyNumberFormat="1" applyFont="1" applyFill="1" applyAlignment="1">
      <alignment vertical="center" wrapText="1"/>
    </xf>
    <xf numFmtId="0" fontId="7" fillId="0" borderId="2" xfId="0" applyFont="1" applyFill="1" applyBorder="1" applyAlignment="1">
      <alignment horizontal="justify" vertical="top" wrapText="1"/>
    </xf>
    <xf numFmtId="0" fontId="7" fillId="0" borderId="4" xfId="0" applyFont="1" applyFill="1" applyBorder="1" applyAlignment="1">
      <alignment horizontal="justify" vertical="top" wrapText="1"/>
    </xf>
    <xf numFmtId="0" fontId="6" fillId="0" borderId="2" xfId="0" applyFont="1" applyFill="1" applyBorder="1" applyAlignment="1">
      <alignment horizontal="justify" vertical="top"/>
    </xf>
    <xf numFmtId="0" fontId="6" fillId="0" borderId="2" xfId="0" applyFont="1" applyFill="1" applyBorder="1" applyAlignment="1" applyProtection="1">
      <alignment horizontal="justify" vertical="top"/>
      <protection locked="0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justify" vertical="top" wrapText="1"/>
    </xf>
    <xf numFmtId="0" fontId="8" fillId="0" borderId="0" xfId="0" applyFont="1" applyFill="1" applyAlignment="1">
      <alignment horizontal="justify"/>
    </xf>
    <xf numFmtId="0" fontId="8" fillId="0" borderId="0" xfId="0" applyFont="1" applyFill="1"/>
    <xf numFmtId="0" fontId="9" fillId="0" borderId="0" xfId="0" applyFont="1" applyFill="1"/>
    <xf numFmtId="0" fontId="8" fillId="0" borderId="0" xfId="0" applyFont="1" applyFill="1" applyAlignment="1">
      <alignment horizontal="center" vertical="top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2" fontId="10" fillId="2" borderId="2" xfId="0" applyNumberFormat="1" applyFont="1" applyFill="1" applyBorder="1" applyAlignment="1">
      <alignment horizontal="center" vertical="center" wrapText="1"/>
    </xf>
    <xf numFmtId="2" fontId="10" fillId="2" borderId="2" xfId="0" applyNumberFormat="1" applyFont="1" applyFill="1" applyBorder="1" applyAlignment="1">
      <alignment horizontal="left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5" fillId="2" borderId="0" xfId="0" applyFont="1" applyFill="1"/>
    <xf numFmtId="0" fontId="14" fillId="0" borderId="0" xfId="0" applyFont="1" applyFill="1" applyAlignment="1">
      <alignment horizontal="justify"/>
    </xf>
    <xf numFmtId="0" fontId="14" fillId="0" borderId="0" xfId="0" applyFont="1" applyFill="1"/>
    <xf numFmtId="0" fontId="13" fillId="0" borderId="0" xfId="0" applyFont="1" applyFill="1" applyAlignment="1">
      <alignment horizontal="right"/>
    </xf>
    <xf numFmtId="0" fontId="15" fillId="0" borderId="0" xfId="0" applyFont="1" applyFill="1"/>
    <xf numFmtId="0" fontId="14" fillId="0" borderId="0" xfId="0" applyFont="1" applyFill="1" applyAlignment="1">
      <alignment horizontal="center" vertical="top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vertical="top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justify" vertical="top" wrapText="1"/>
    </xf>
    <xf numFmtId="0" fontId="7" fillId="0" borderId="5" xfId="0" applyFont="1" applyFill="1" applyBorder="1" applyAlignment="1">
      <alignment horizontal="justify" vertical="top" wrapText="1"/>
    </xf>
    <xf numFmtId="0" fontId="2" fillId="0" borderId="3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4" xfId="0" applyFont="1" applyFill="1" applyBorder="1" applyAlignment="1">
      <alignment horizontal="justify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justify" vertical="top" wrapText="1"/>
    </xf>
    <xf numFmtId="0" fontId="2" fillId="0" borderId="2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horizontal="left" vertical="top" wrapText="1"/>
    </xf>
    <xf numFmtId="0" fontId="10" fillId="2" borderId="8" xfId="0" applyFont="1" applyFill="1" applyBorder="1" applyAlignment="1">
      <alignment horizontal="left" vertical="top" wrapText="1"/>
    </xf>
    <xf numFmtId="0" fontId="10" fillId="2" borderId="9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Medium9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39"/>
  <sheetViews>
    <sheetView tabSelected="1" showWhiteSpace="0" view="pageBreakPreview" zoomScale="70" zoomScaleNormal="80" zoomScaleSheetLayoutView="70" workbookViewId="0">
      <selection activeCell="F30" sqref="F30"/>
    </sheetView>
  </sheetViews>
  <sheetFormatPr defaultColWidth="9.140625" defaultRowHeight="21" x14ac:dyDescent="0.35"/>
  <cols>
    <col min="1" max="1" width="38.85546875" style="1" customWidth="1"/>
    <col min="2" max="2" width="23.5703125" style="1" customWidth="1"/>
    <col min="3" max="3" width="18.85546875" style="1" customWidth="1"/>
    <col min="4" max="5" width="15.5703125" style="1" customWidth="1"/>
    <col min="6" max="6" width="15" style="1" customWidth="1"/>
    <col min="7" max="7" width="9.42578125" style="1" customWidth="1"/>
    <col min="8" max="8" width="15.85546875" style="1" customWidth="1"/>
    <col min="9" max="9" width="10.28515625" style="1" customWidth="1"/>
    <col min="10" max="10" width="88.5703125" style="2" customWidth="1"/>
    <col min="11" max="11" width="89" style="1" customWidth="1"/>
    <col min="12" max="12" width="36.85546875" style="6" customWidth="1"/>
    <col min="13" max="13" width="45.28515625" style="4" customWidth="1"/>
    <col min="14" max="17" width="9.140625" style="1"/>
    <col min="18" max="18" width="38" style="2" customWidth="1"/>
    <col min="19" max="19" width="8.28515625" style="3" customWidth="1"/>
    <col min="20" max="16384" width="9.140625" style="1"/>
  </cols>
  <sheetData>
    <row r="1" spans="1:19" s="39" customFormat="1" ht="18.75" x14ac:dyDescent="0.3">
      <c r="A1" s="38"/>
      <c r="J1" s="38"/>
      <c r="K1" s="40" t="s">
        <v>33</v>
      </c>
      <c r="L1" s="41"/>
      <c r="Q1" s="38"/>
      <c r="R1" s="42"/>
    </row>
    <row r="2" spans="1:19" s="26" customFormat="1" ht="15.75" x14ac:dyDescent="0.25">
      <c r="A2" s="43" t="s">
        <v>41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27"/>
      <c r="Q2" s="25"/>
      <c r="R2" s="28"/>
    </row>
    <row r="3" spans="1:19" s="26" customFormat="1" ht="15.75" x14ac:dyDescent="0.25">
      <c r="A3" s="44" t="s">
        <v>42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27"/>
      <c r="Q3" s="25"/>
      <c r="R3" s="28"/>
    </row>
    <row r="4" spans="1:19" s="26" customFormat="1" ht="10.5" customHeight="1" x14ac:dyDescent="0.25">
      <c r="A4" s="29"/>
      <c r="B4" s="30"/>
      <c r="C4" s="30"/>
      <c r="D4" s="30"/>
      <c r="E4" s="30"/>
      <c r="F4" s="30"/>
      <c r="G4" s="30"/>
      <c r="H4" s="30"/>
      <c r="I4" s="30"/>
      <c r="J4" s="30"/>
      <c r="K4" s="30"/>
      <c r="L4" s="27"/>
      <c r="Q4" s="25"/>
      <c r="R4" s="28"/>
    </row>
    <row r="5" spans="1:19" ht="17.25" customHeight="1" x14ac:dyDescent="0.25">
      <c r="A5" s="45" t="s">
        <v>0</v>
      </c>
      <c r="B5" s="45" t="s">
        <v>2</v>
      </c>
      <c r="C5" s="45" t="s">
        <v>1</v>
      </c>
      <c r="D5" s="45" t="s">
        <v>3</v>
      </c>
      <c r="E5" s="45"/>
      <c r="F5" s="45"/>
      <c r="G5" s="45"/>
      <c r="H5" s="45"/>
      <c r="I5" s="45"/>
      <c r="J5" s="45" t="s">
        <v>17</v>
      </c>
      <c r="K5" s="45" t="s">
        <v>18</v>
      </c>
      <c r="L5" s="31"/>
      <c r="M5" s="1"/>
      <c r="Q5" s="2"/>
      <c r="R5" s="3"/>
      <c r="S5" s="1"/>
    </row>
    <row r="6" spans="1:19" ht="17.25" customHeight="1" x14ac:dyDescent="0.25">
      <c r="A6" s="45"/>
      <c r="B6" s="45"/>
      <c r="C6" s="45"/>
      <c r="D6" s="45" t="s">
        <v>34</v>
      </c>
      <c r="E6" s="45" t="s">
        <v>35</v>
      </c>
      <c r="F6" s="45" t="s">
        <v>36</v>
      </c>
      <c r="G6" s="46" t="s">
        <v>39</v>
      </c>
      <c r="H6" s="45" t="s">
        <v>4</v>
      </c>
      <c r="I6" s="45"/>
      <c r="J6" s="45"/>
      <c r="K6" s="45"/>
      <c r="L6" s="31"/>
      <c r="M6" s="1"/>
      <c r="Q6" s="2"/>
      <c r="R6" s="3"/>
      <c r="S6" s="1"/>
    </row>
    <row r="7" spans="1:19" ht="17.25" customHeight="1" x14ac:dyDescent="0.25">
      <c r="A7" s="45"/>
      <c r="B7" s="45"/>
      <c r="C7" s="45"/>
      <c r="D7" s="45"/>
      <c r="E7" s="45"/>
      <c r="F7" s="45"/>
      <c r="G7" s="47"/>
      <c r="H7" s="32" t="s">
        <v>5</v>
      </c>
      <c r="I7" s="32" t="s">
        <v>6</v>
      </c>
      <c r="J7" s="45"/>
      <c r="K7" s="45"/>
      <c r="L7" s="31"/>
      <c r="M7" s="1"/>
      <c r="Q7" s="2"/>
      <c r="R7" s="3"/>
      <c r="S7" s="1"/>
    </row>
    <row r="8" spans="1:19" s="8" customFormat="1" x14ac:dyDescent="0.25">
      <c r="A8" s="56" t="s">
        <v>15</v>
      </c>
      <c r="B8" s="21" t="s">
        <v>8</v>
      </c>
      <c r="C8" s="54" t="s">
        <v>7</v>
      </c>
      <c r="D8" s="10">
        <f>SUM(D9:D10)</f>
        <v>170436896.93000001</v>
      </c>
      <c r="E8" s="10">
        <f>SUM(E9:E10)</f>
        <v>170376068.72</v>
      </c>
      <c r="F8" s="10">
        <f>SUM(F9:F10)</f>
        <v>170376068.72</v>
      </c>
      <c r="G8" s="10">
        <f>F8/E8*100</f>
        <v>100</v>
      </c>
      <c r="H8" s="10">
        <f t="shared" ref="H8" si="0">SUM(H9:H10)</f>
        <v>0</v>
      </c>
      <c r="I8" s="11">
        <f t="shared" ref="I8" si="1">H8/E8</f>
        <v>0</v>
      </c>
      <c r="J8" s="49"/>
      <c r="K8" s="51" t="s">
        <v>21</v>
      </c>
      <c r="L8" s="13"/>
      <c r="M8" s="12"/>
    </row>
    <row r="9" spans="1:19" s="8" customFormat="1" ht="45" x14ac:dyDescent="0.25">
      <c r="A9" s="57"/>
      <c r="B9" s="21" t="s">
        <v>23</v>
      </c>
      <c r="C9" s="55"/>
      <c r="D9" s="10">
        <v>1046215.5</v>
      </c>
      <c r="E9" s="10">
        <v>1046215.6</v>
      </c>
      <c r="F9" s="10">
        <v>1046215.6</v>
      </c>
      <c r="G9" s="10">
        <f t="shared" ref="G9:G27" si="2">F9/E9*100</f>
        <v>100</v>
      </c>
      <c r="H9" s="10">
        <f>F9-E9</f>
        <v>0</v>
      </c>
      <c r="I9" s="11">
        <f t="shared" ref="I9:I10" si="3">H9/E9</f>
        <v>0</v>
      </c>
      <c r="J9" s="50"/>
      <c r="K9" s="52"/>
      <c r="L9" s="13"/>
      <c r="M9" s="12"/>
    </row>
    <row r="10" spans="1:19" s="8" customFormat="1" ht="30" x14ac:dyDescent="0.25">
      <c r="A10" s="57"/>
      <c r="B10" s="5" t="s">
        <v>24</v>
      </c>
      <c r="C10" s="55"/>
      <c r="D10" s="10">
        <v>169390681.43000001</v>
      </c>
      <c r="E10" s="10">
        <v>169329853.12</v>
      </c>
      <c r="F10" s="10">
        <v>169329853.12</v>
      </c>
      <c r="G10" s="10">
        <f t="shared" si="2"/>
        <v>100</v>
      </c>
      <c r="H10" s="10">
        <f>F10-E10</f>
        <v>0</v>
      </c>
      <c r="I10" s="11">
        <f t="shared" si="3"/>
        <v>0</v>
      </c>
      <c r="J10" s="50"/>
      <c r="K10" s="52"/>
      <c r="L10" s="13"/>
      <c r="M10" s="12"/>
    </row>
    <row r="11" spans="1:19" s="8" customFormat="1" ht="29.25" customHeight="1" x14ac:dyDescent="0.25">
      <c r="A11" s="58" t="s">
        <v>11</v>
      </c>
      <c r="B11" s="9" t="s">
        <v>8</v>
      </c>
      <c r="C11" s="48" t="s">
        <v>7</v>
      </c>
      <c r="D11" s="10">
        <f t="shared" ref="D11:H11" si="4">D12</f>
        <v>134488223.53</v>
      </c>
      <c r="E11" s="10">
        <f t="shared" si="4"/>
        <v>72666172.209999993</v>
      </c>
      <c r="F11" s="10">
        <f t="shared" si="4"/>
        <v>16493660.32</v>
      </c>
      <c r="G11" s="10">
        <f t="shared" si="2"/>
        <v>22.697852134462941</v>
      </c>
      <c r="H11" s="10">
        <f t="shared" si="4"/>
        <v>-56172511.889999993</v>
      </c>
      <c r="I11" s="11">
        <f>H11/E11</f>
        <v>-0.77302147865537063</v>
      </c>
      <c r="J11" s="51" t="s">
        <v>28</v>
      </c>
      <c r="K11" s="51" t="s">
        <v>29</v>
      </c>
      <c r="L11" s="13"/>
      <c r="M11" s="12"/>
    </row>
    <row r="12" spans="1:19" s="8" customFormat="1" ht="62.25" customHeight="1" x14ac:dyDescent="0.25">
      <c r="A12" s="58"/>
      <c r="B12" s="9" t="s">
        <v>24</v>
      </c>
      <c r="C12" s="48"/>
      <c r="D12" s="10">
        <v>134488223.53</v>
      </c>
      <c r="E12" s="10">
        <v>72666172.209999993</v>
      </c>
      <c r="F12" s="10">
        <v>16493660.32</v>
      </c>
      <c r="G12" s="10">
        <f t="shared" si="2"/>
        <v>22.697852134462941</v>
      </c>
      <c r="H12" s="10">
        <f>F12-E12</f>
        <v>-56172511.889999993</v>
      </c>
      <c r="I12" s="11">
        <f>H12/E12</f>
        <v>-0.77302147865537063</v>
      </c>
      <c r="J12" s="53"/>
      <c r="K12" s="53"/>
      <c r="L12" s="13"/>
      <c r="M12" s="12"/>
    </row>
    <row r="13" spans="1:19" s="8" customFormat="1" ht="20.25" customHeight="1" x14ac:dyDescent="0.25">
      <c r="A13" s="59" t="s">
        <v>12</v>
      </c>
      <c r="B13" s="9" t="s">
        <v>8</v>
      </c>
      <c r="C13" s="48" t="s">
        <v>7</v>
      </c>
      <c r="D13" s="10">
        <f>D14</f>
        <v>519787595.18000001</v>
      </c>
      <c r="E13" s="10">
        <f t="shared" ref="E13:F13" si="5">E14</f>
        <v>208101996.22</v>
      </c>
      <c r="F13" s="10">
        <f t="shared" si="5"/>
        <v>0</v>
      </c>
      <c r="G13" s="10">
        <f t="shared" si="2"/>
        <v>0</v>
      </c>
      <c r="H13" s="10">
        <f t="shared" ref="H13:H14" si="6">F13-E13</f>
        <v>-208101996.22</v>
      </c>
      <c r="I13" s="11">
        <f>H13/E13</f>
        <v>-1</v>
      </c>
      <c r="J13" s="16"/>
      <c r="K13" s="16"/>
      <c r="L13" s="13"/>
      <c r="M13" s="12"/>
    </row>
    <row r="14" spans="1:19" s="8" customFormat="1" ht="27.75" customHeight="1" x14ac:dyDescent="0.25">
      <c r="A14" s="59"/>
      <c r="B14" s="9" t="s">
        <v>24</v>
      </c>
      <c r="C14" s="48"/>
      <c r="D14" s="10">
        <f>D16+D18</f>
        <v>519787595.18000001</v>
      </c>
      <c r="E14" s="10">
        <f>E16+E18</f>
        <v>208101996.22</v>
      </c>
      <c r="F14" s="10">
        <f>F16+F18</f>
        <v>0</v>
      </c>
      <c r="G14" s="10">
        <f t="shared" si="2"/>
        <v>0</v>
      </c>
      <c r="H14" s="10">
        <f t="shared" si="6"/>
        <v>-208101996.22</v>
      </c>
      <c r="I14" s="11">
        <f t="shared" ref="I14" si="7">H14/E14</f>
        <v>-1</v>
      </c>
      <c r="J14" s="16"/>
      <c r="K14" s="16"/>
      <c r="L14" s="13"/>
      <c r="M14" s="12"/>
    </row>
    <row r="15" spans="1:19" s="8" customFormat="1" ht="34.5" customHeight="1" x14ac:dyDescent="0.25">
      <c r="A15" s="58" t="s">
        <v>13</v>
      </c>
      <c r="B15" s="9" t="s">
        <v>8</v>
      </c>
      <c r="C15" s="48" t="s">
        <v>7</v>
      </c>
      <c r="D15" s="10">
        <f>D16</f>
        <v>69555763.930000007</v>
      </c>
      <c r="E15" s="10">
        <f t="shared" ref="E15:F15" si="8">E16</f>
        <v>87480128.769999996</v>
      </c>
      <c r="F15" s="10">
        <f t="shared" si="8"/>
        <v>0</v>
      </c>
      <c r="G15" s="10">
        <f t="shared" si="2"/>
        <v>0</v>
      </c>
      <c r="H15" s="10">
        <f t="shared" ref="H15:H20" si="9">F15-E15</f>
        <v>-87480128.769999996</v>
      </c>
      <c r="I15" s="11">
        <f t="shared" ref="I15:I20" si="10">H15/E15</f>
        <v>-1</v>
      </c>
      <c r="J15" s="58" t="s">
        <v>22</v>
      </c>
      <c r="K15" s="51" t="s">
        <v>31</v>
      </c>
      <c r="L15" s="63"/>
      <c r="M15" s="12"/>
    </row>
    <row r="16" spans="1:19" s="8" customFormat="1" ht="72" customHeight="1" x14ac:dyDescent="0.25">
      <c r="A16" s="58"/>
      <c r="B16" s="9" t="s">
        <v>25</v>
      </c>
      <c r="C16" s="48"/>
      <c r="D16" s="10">
        <v>69555763.930000007</v>
      </c>
      <c r="E16" s="10">
        <v>87480128.769999996</v>
      </c>
      <c r="F16" s="10">
        <v>0</v>
      </c>
      <c r="G16" s="10">
        <f t="shared" si="2"/>
        <v>0</v>
      </c>
      <c r="H16" s="10">
        <f>F16-E16</f>
        <v>-87480128.769999996</v>
      </c>
      <c r="I16" s="11">
        <f t="shared" si="10"/>
        <v>-1</v>
      </c>
      <c r="J16" s="58"/>
      <c r="K16" s="53"/>
      <c r="L16" s="63"/>
      <c r="M16" s="12"/>
    </row>
    <row r="17" spans="1:13" s="8" customFormat="1" ht="106.5" customHeight="1" x14ac:dyDescent="0.25">
      <c r="A17" s="58" t="s">
        <v>19</v>
      </c>
      <c r="B17" s="9" t="s">
        <v>8</v>
      </c>
      <c r="C17" s="48" t="s">
        <v>7</v>
      </c>
      <c r="D17" s="10">
        <f>D18</f>
        <v>450231831.25</v>
      </c>
      <c r="E17" s="10">
        <f>E18</f>
        <v>120621867.45</v>
      </c>
      <c r="F17" s="10">
        <f t="shared" ref="F17" si="11">F18</f>
        <v>0</v>
      </c>
      <c r="G17" s="10">
        <f t="shared" si="2"/>
        <v>0</v>
      </c>
      <c r="H17" s="10">
        <f t="shared" si="9"/>
        <v>-120621867.45</v>
      </c>
      <c r="I17" s="11">
        <f t="shared" si="10"/>
        <v>-1</v>
      </c>
      <c r="J17" s="58" t="s">
        <v>27</v>
      </c>
      <c r="K17" s="51" t="s">
        <v>32</v>
      </c>
      <c r="L17" s="7"/>
      <c r="M17" s="12"/>
    </row>
    <row r="18" spans="1:13" s="8" customFormat="1" ht="225" customHeight="1" x14ac:dyDescent="0.25">
      <c r="A18" s="58"/>
      <c r="B18" s="9" t="s">
        <v>25</v>
      </c>
      <c r="C18" s="48"/>
      <c r="D18" s="10">
        <v>450231831.25</v>
      </c>
      <c r="E18" s="10">
        <v>120621867.45</v>
      </c>
      <c r="F18" s="10">
        <v>0</v>
      </c>
      <c r="G18" s="10">
        <f t="shared" si="2"/>
        <v>0</v>
      </c>
      <c r="H18" s="10">
        <f t="shared" si="9"/>
        <v>-120621867.45</v>
      </c>
      <c r="I18" s="11">
        <f t="shared" si="10"/>
        <v>-1</v>
      </c>
      <c r="J18" s="58"/>
      <c r="K18" s="53"/>
      <c r="L18" s="13"/>
      <c r="M18" s="12"/>
    </row>
    <row r="19" spans="1:13" s="8" customFormat="1" x14ac:dyDescent="0.25">
      <c r="A19" s="58" t="s">
        <v>14</v>
      </c>
      <c r="B19" s="9" t="s">
        <v>8</v>
      </c>
      <c r="C19" s="64" t="s">
        <v>7</v>
      </c>
      <c r="D19" s="10">
        <f>D20</f>
        <v>4341150.87</v>
      </c>
      <c r="E19" s="10">
        <f>E20</f>
        <v>4341150.87</v>
      </c>
      <c r="F19" s="10">
        <f>F20</f>
        <v>4341150.87</v>
      </c>
      <c r="G19" s="10">
        <f t="shared" si="2"/>
        <v>100</v>
      </c>
      <c r="H19" s="10">
        <f t="shared" ref="H19" si="12">H20</f>
        <v>0</v>
      </c>
      <c r="I19" s="11">
        <f t="shared" si="10"/>
        <v>0</v>
      </c>
      <c r="J19" s="65"/>
      <c r="K19" s="51" t="s">
        <v>30</v>
      </c>
      <c r="L19" s="13"/>
      <c r="M19" s="12"/>
    </row>
    <row r="20" spans="1:13" s="8" customFormat="1" ht="77.25" customHeight="1" x14ac:dyDescent="0.25">
      <c r="A20" s="58"/>
      <c r="B20" s="9" t="s">
        <v>9</v>
      </c>
      <c r="C20" s="64"/>
      <c r="D20" s="10">
        <v>4341150.87</v>
      </c>
      <c r="E20" s="10">
        <v>4341150.87</v>
      </c>
      <c r="F20" s="10">
        <v>4341150.87</v>
      </c>
      <c r="G20" s="10">
        <f t="shared" si="2"/>
        <v>100</v>
      </c>
      <c r="H20" s="10">
        <f t="shared" si="9"/>
        <v>0</v>
      </c>
      <c r="I20" s="11">
        <f t="shared" si="10"/>
        <v>0</v>
      </c>
      <c r="J20" s="66"/>
      <c r="K20" s="53"/>
      <c r="L20" s="15">
        <f>D20-E20</f>
        <v>0</v>
      </c>
      <c r="M20" s="12"/>
    </row>
    <row r="21" spans="1:13" s="8" customFormat="1" ht="123" customHeight="1" x14ac:dyDescent="0.25">
      <c r="A21" s="24" t="s">
        <v>26</v>
      </c>
      <c r="B21" s="22" t="s">
        <v>16</v>
      </c>
      <c r="C21" s="22" t="s">
        <v>7</v>
      </c>
      <c r="D21" s="22" t="s">
        <v>16</v>
      </c>
      <c r="E21" s="22" t="s">
        <v>16</v>
      </c>
      <c r="F21" s="22" t="s">
        <v>16</v>
      </c>
      <c r="G21" s="23" t="s">
        <v>16</v>
      </c>
      <c r="H21" s="22" t="s">
        <v>16</v>
      </c>
      <c r="I21" s="22" t="s">
        <v>16</v>
      </c>
      <c r="J21" s="22" t="s">
        <v>16</v>
      </c>
      <c r="K21" s="20" t="s">
        <v>16</v>
      </c>
      <c r="L21" s="13"/>
      <c r="M21" s="12"/>
    </row>
    <row r="22" spans="1:13" s="8" customFormat="1" x14ac:dyDescent="0.25">
      <c r="A22" s="58" t="s">
        <v>20</v>
      </c>
      <c r="B22" s="9" t="s">
        <v>8</v>
      </c>
      <c r="C22" s="48" t="s">
        <v>7</v>
      </c>
      <c r="D22" s="10">
        <f>SUM(D23:D24)</f>
        <v>829053866.50999999</v>
      </c>
      <c r="E22" s="10">
        <f>SUM(E23:E24)</f>
        <v>455485388.02000004</v>
      </c>
      <c r="F22" s="10">
        <f>SUM(F23:F24)</f>
        <v>191210879.91</v>
      </c>
      <c r="G22" s="10">
        <f t="shared" si="2"/>
        <v>41.979585940439449</v>
      </c>
      <c r="H22" s="10">
        <f>SUM(H23:H24)</f>
        <v>-264274508.10999998</v>
      </c>
      <c r="I22" s="11">
        <f t="shared" ref="I22:I27" si="13">H22/E22</f>
        <v>-0.58020414059560543</v>
      </c>
      <c r="J22" s="16"/>
      <c r="K22" s="17"/>
      <c r="L22" s="13"/>
      <c r="M22" s="12"/>
    </row>
    <row r="23" spans="1:13" s="8" customFormat="1" ht="45" x14ac:dyDescent="0.25">
      <c r="A23" s="58"/>
      <c r="B23" s="9" t="s">
        <v>23</v>
      </c>
      <c r="C23" s="48"/>
      <c r="D23" s="10">
        <f>D9</f>
        <v>1046215.5</v>
      </c>
      <c r="E23" s="10">
        <f>E9</f>
        <v>1046215.6</v>
      </c>
      <c r="F23" s="10">
        <f>F9</f>
        <v>1046215.6</v>
      </c>
      <c r="G23" s="10">
        <f>F23/E23*100</f>
        <v>100</v>
      </c>
      <c r="H23" s="10">
        <f>H9</f>
        <v>0</v>
      </c>
      <c r="I23" s="11">
        <f>H23/E23</f>
        <v>0</v>
      </c>
      <c r="J23" s="16"/>
      <c r="K23" s="16"/>
      <c r="L23" s="13"/>
      <c r="M23" s="12"/>
    </row>
    <row r="24" spans="1:13" s="8" customFormat="1" ht="30" x14ac:dyDescent="0.25">
      <c r="A24" s="58"/>
      <c r="B24" s="9" t="s">
        <v>24</v>
      </c>
      <c r="C24" s="48"/>
      <c r="D24" s="10">
        <f>D20+D18+D16+D12+D10</f>
        <v>828007651.00999999</v>
      </c>
      <c r="E24" s="10">
        <f>E20+E18+E16+E12+E10</f>
        <v>454439172.42000002</v>
      </c>
      <c r="F24" s="10">
        <f>F20+F18+F16+F12+F10</f>
        <v>190164664.31</v>
      </c>
      <c r="G24" s="10">
        <f t="shared" si="2"/>
        <v>41.846010610688893</v>
      </c>
      <c r="H24" s="10">
        <f>H20+H18+H16+H12+H10</f>
        <v>-264274508.10999998</v>
      </c>
      <c r="I24" s="11">
        <f t="shared" si="13"/>
        <v>-0.581539893893111</v>
      </c>
      <c r="J24" s="16"/>
      <c r="K24" s="16"/>
      <c r="L24" s="13"/>
      <c r="M24" s="12"/>
    </row>
    <row r="25" spans="1:13" s="8" customFormat="1" x14ac:dyDescent="0.25">
      <c r="A25" s="58" t="s">
        <v>10</v>
      </c>
      <c r="B25" s="9" t="s">
        <v>8</v>
      </c>
      <c r="C25" s="48" t="s">
        <v>7</v>
      </c>
      <c r="D25" s="10">
        <f>SUM(D26:D27)</f>
        <v>829053866.50999999</v>
      </c>
      <c r="E25" s="10">
        <f>SUM(E26:E27)</f>
        <v>455485388.02000004</v>
      </c>
      <c r="F25" s="10">
        <f>SUM(F26:F27)</f>
        <v>191210879.91</v>
      </c>
      <c r="G25" s="10">
        <f t="shared" si="2"/>
        <v>41.979585940439449</v>
      </c>
      <c r="H25" s="10">
        <f>SUM(H26:H27)</f>
        <v>-264274508.11000001</v>
      </c>
      <c r="I25" s="11">
        <f t="shared" si="13"/>
        <v>-0.58020414059560543</v>
      </c>
      <c r="J25" s="18"/>
      <c r="K25" s="16"/>
      <c r="L25" s="13"/>
      <c r="M25" s="12"/>
    </row>
    <row r="26" spans="1:13" s="8" customFormat="1" ht="45" x14ac:dyDescent="0.25">
      <c r="A26" s="58"/>
      <c r="B26" s="9" t="s">
        <v>23</v>
      </c>
      <c r="C26" s="48"/>
      <c r="D26" s="10">
        <f t="shared" ref="D26:H26" si="14">D23</f>
        <v>1046215.5</v>
      </c>
      <c r="E26" s="10">
        <f t="shared" si="14"/>
        <v>1046215.6</v>
      </c>
      <c r="F26" s="10">
        <f t="shared" si="14"/>
        <v>1046215.6</v>
      </c>
      <c r="G26" s="10">
        <f t="shared" si="2"/>
        <v>100</v>
      </c>
      <c r="H26" s="10">
        <f t="shared" si="14"/>
        <v>0</v>
      </c>
      <c r="I26" s="11">
        <f t="shared" si="13"/>
        <v>0</v>
      </c>
      <c r="J26" s="18"/>
      <c r="K26" s="16"/>
      <c r="L26" s="13"/>
      <c r="M26" s="12"/>
    </row>
    <row r="27" spans="1:13" s="8" customFormat="1" ht="30" x14ac:dyDescent="0.25">
      <c r="A27" s="58"/>
      <c r="B27" s="9" t="s">
        <v>24</v>
      </c>
      <c r="C27" s="48"/>
      <c r="D27" s="10">
        <f>D24</f>
        <v>828007651.00999999</v>
      </c>
      <c r="E27" s="10">
        <f>E24</f>
        <v>454439172.42000002</v>
      </c>
      <c r="F27" s="10">
        <f t="shared" ref="F27" si="15">F24</f>
        <v>190164664.31</v>
      </c>
      <c r="G27" s="10">
        <f t="shared" si="2"/>
        <v>41.846010610688893</v>
      </c>
      <c r="H27" s="10">
        <f>F27-E27</f>
        <v>-264274508.11000001</v>
      </c>
      <c r="I27" s="11">
        <f t="shared" si="13"/>
        <v>-0.58153989389311112</v>
      </c>
      <c r="J27" s="19"/>
      <c r="K27" s="16"/>
      <c r="L27" s="13"/>
      <c r="M27" s="12"/>
    </row>
    <row r="28" spans="1:13" s="37" customFormat="1" ht="120" customHeight="1" x14ac:dyDescent="0.25">
      <c r="A28" s="60" t="s">
        <v>40</v>
      </c>
      <c r="B28" s="61"/>
      <c r="C28" s="61"/>
      <c r="D28" s="61"/>
      <c r="E28" s="61"/>
      <c r="F28" s="61"/>
      <c r="G28" s="61"/>
      <c r="H28" s="62"/>
      <c r="I28" s="33" t="s">
        <v>37</v>
      </c>
      <c r="J28" s="34">
        <v>100</v>
      </c>
      <c r="K28" s="35" t="s">
        <v>38</v>
      </c>
      <c r="L28" s="36"/>
    </row>
    <row r="32" spans="1:13" x14ac:dyDescent="0.35">
      <c r="E32" s="14"/>
    </row>
    <row r="39" spans="4:4" x14ac:dyDescent="0.35">
      <c r="D39" s="14"/>
    </row>
  </sheetData>
  <mergeCells count="41">
    <mergeCell ref="C19:C20"/>
    <mergeCell ref="K15:K16"/>
    <mergeCell ref="K17:K18"/>
    <mergeCell ref="K19:K20"/>
    <mergeCell ref="J19:J20"/>
    <mergeCell ref="L15:L16"/>
    <mergeCell ref="J17:J18"/>
    <mergeCell ref="J15:J16"/>
    <mergeCell ref="C15:C16"/>
    <mergeCell ref="C17:C18"/>
    <mergeCell ref="A22:A24"/>
    <mergeCell ref="A25:A27"/>
    <mergeCell ref="C22:C24"/>
    <mergeCell ref="C25:C27"/>
    <mergeCell ref="A28:H28"/>
    <mergeCell ref="A8:A10"/>
    <mergeCell ref="A11:A12"/>
    <mergeCell ref="A15:A16"/>
    <mergeCell ref="A19:A20"/>
    <mergeCell ref="A17:A18"/>
    <mergeCell ref="A13:A14"/>
    <mergeCell ref="C13:C14"/>
    <mergeCell ref="J8:J10"/>
    <mergeCell ref="K8:K10"/>
    <mergeCell ref="J11:J12"/>
    <mergeCell ref="C11:C12"/>
    <mergeCell ref="K11:K12"/>
    <mergeCell ref="C8:C10"/>
    <mergeCell ref="A2:K2"/>
    <mergeCell ref="A3:K3"/>
    <mergeCell ref="D5:I5"/>
    <mergeCell ref="D6:D7"/>
    <mergeCell ref="E6:E7"/>
    <mergeCell ref="F6:F7"/>
    <mergeCell ref="G6:G7"/>
    <mergeCell ref="H6:I6"/>
    <mergeCell ref="A5:A7"/>
    <mergeCell ref="B5:B7"/>
    <mergeCell ref="C5:C7"/>
    <mergeCell ref="J5:J7"/>
    <mergeCell ref="K5:K7"/>
  </mergeCells>
  <printOptions horizontalCentered="1"/>
  <pageMargins left="0.70866141732283472" right="0.11811023622047245" top="0.35433070866141736" bottom="0.15748031496062992" header="0.31496062992125984" footer="0.31496062992125984"/>
  <pageSetup paperSize="8" scale="58" fitToHeight="15" orientation="landscape" r:id="rId1"/>
  <rowBreaks count="1" manualBreakCount="1">
    <brk id="2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2024раздел 1</vt:lpstr>
      <vt:lpstr>'2024раздел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2025-04-24T04:21:04Z</dcterms:modified>
</cp:coreProperties>
</file>